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A31" i="1" l="1"/>
  <c r="Z31" i="1"/>
  <c r="Y24" i="1"/>
  <c r="Y31" i="1"/>
  <c r="AD31" i="1"/>
  <c r="AC31" i="1"/>
  <c r="AB31" i="1"/>
  <c r="Z24" i="1"/>
  <c r="AD24" i="1"/>
  <c r="AA24" i="1"/>
  <c r="AC24" i="1"/>
  <c r="AB24" i="1"/>
  <c r="AC27" i="1"/>
  <c r="AB27" i="1"/>
  <c r="AA27" i="1"/>
  <c r="Z27" i="1"/>
  <c r="Y27" i="1"/>
  <c r="AD27" i="1"/>
</calcChain>
</file>

<file path=xl/sharedStrings.xml><?xml version="1.0" encoding="utf-8"?>
<sst xmlns="http://schemas.openxmlformats.org/spreadsheetml/2006/main" count="106" uniqueCount="70">
  <si>
    <t>Eppi ID</t>
  </si>
  <si>
    <t>TITLE</t>
  </si>
  <si>
    <t>AUTHOR</t>
  </si>
  <si>
    <t>JOURNAL</t>
  </si>
  <si>
    <t>YEAR</t>
  </si>
  <si>
    <t>VOLUME</t>
  </si>
  <si>
    <t>PAGE START-PAGE END</t>
  </si>
  <si>
    <t>AUTHOR E-MAIL</t>
  </si>
  <si>
    <t>STUDY COUNTRY</t>
  </si>
  <si>
    <t>LOCATION SITE/NAME</t>
  </si>
  <si>
    <t>LATITUDE</t>
  </si>
  <si>
    <t>LONGITUDE</t>
  </si>
  <si>
    <t>KÖPPEN CLIMATE ZONE</t>
  </si>
  <si>
    <t>Long-Term Influence of Tillage and Fertilization on Net Carbon Dioxide Exchange Rate on Two Soils with Different Textures</t>
  </si>
  <si>
    <t xml:space="preserve">Feiziene D ; Feiza V ; Slepetiene A ; Liaudanskiene I ; Kadziene G ; Deveikyte I ; Vaideliene A ; </t>
  </si>
  <si>
    <t>Journal of Environmental Quality</t>
  </si>
  <si>
    <t>1787-1796</t>
  </si>
  <si>
    <t>daliaf@lzi.it</t>
  </si>
  <si>
    <t>Lithuania</t>
  </si>
  <si>
    <t>Vainotiskiai</t>
  </si>
  <si>
    <t>Dfb</t>
  </si>
  <si>
    <t>INTERVENTION (crop rotation / fertiliser / amendments / catch crop / tillage / multiple / farming system)</t>
  </si>
  <si>
    <t>NUMBER OF TREATMENTS</t>
  </si>
  <si>
    <t>WHICH TREATMENTS</t>
  </si>
  <si>
    <t>fertiliser / tillage</t>
  </si>
  <si>
    <t>3*2</t>
  </si>
  <si>
    <t>CT/RT/NT*2 fertilization(no fertilizer and moderate amounts of NPK) * 2 different soils</t>
  </si>
  <si>
    <t>DATA LOCATION</t>
  </si>
  <si>
    <t>BULK DENSITY (measured / calculated / not present)</t>
  </si>
  <si>
    <t>VARIANCE PRESENTED</t>
  </si>
  <si>
    <t>Variability Measure</t>
  </si>
  <si>
    <t>CRITICAL APPRAISAL, PRELIMINARY COMMENT</t>
  </si>
  <si>
    <t>Table 6</t>
  </si>
  <si>
    <t>measured</t>
  </si>
  <si>
    <t>no</t>
  </si>
  <si>
    <t>None</t>
  </si>
  <si>
    <t>no variance - though maybe we can calculate one -if we average over soil type?</t>
  </si>
  <si>
    <t>Table 6. Organic C concentrations and contents at the 0- to 10-cm soil depth in October 2009 on loam and sandy loam.</t>
  </si>
  <si>
    <t>OC (g/kg)</t>
  </si>
  <si>
    <t>Soil type</t>
  </si>
  <si>
    <t>Loam</t>
  </si>
  <si>
    <t>Sandy loam</t>
  </si>
  <si>
    <t>OC (Mg/ha)</t>
  </si>
  <si>
    <t>CT-1</t>
  </si>
  <si>
    <t>CT-2</t>
  </si>
  <si>
    <t>RT-1</t>
  </si>
  <si>
    <t>RT-2</t>
  </si>
  <si>
    <t>NT-1</t>
  </si>
  <si>
    <t>NT-2</t>
  </si>
  <si>
    <t>CT = conventional tillage; RT = reduced tillage; NT = no-tillage</t>
  </si>
  <si>
    <t>Table 2. Soil properties (0–10 cm) and texture composition in the 11th experimental year (2009).</t>
  </si>
  <si>
    <t>-1, Not fertilised. -2, Moderate rates: NPK fertilizers according to soil properties and expected yield</t>
  </si>
  <si>
    <t>Bulk density (Mg/m3)</t>
  </si>
  <si>
    <t>CT</t>
  </si>
  <si>
    <t>RT</t>
  </si>
  <si>
    <t>NT</t>
  </si>
  <si>
    <t xml:space="preserve">Conventional tillage involved stubble cultivation by a cultivator consisting of disc coulters in combination with a spiked roller shortly after harvest. Moldboard plowing was done 2 to 3 wk after stubble cultivation. Presowing tillage was done by a spring-tine cultivator just before crop sowing by a universal seed drill. Reduced tillage involved stubble cultivation by a cultivator consisting of disc coulters in combination with a spiked roller soon after harvesting. !  e herbicide glyphosate was applied 2 to 3 wk after stubble cultivation. Presowing tillage was done by a spring-tine cultivator just before sowing by a universal seed drill. No-tillage involved application of herbicide glyphosate 2 to 3 wk after crop harvest to control emerged weeds and volunteer plants. Direct drilling was done by a rotary seed drill on the same day as with CT and RT. !  e rates of mineral NPK fertilizers were calculated according to soil properties and expected yield of the crop grown. Because of diff  erences in soil properties in loam and sandy loam, the fertilizer rates were also diff  erent (Table 3). Nitrogen fertilizers were applied in the form of ammonium nitrate, P fertilizers as granular superphosphate, and K as potassium chloride. Fertilizers were broadcast on soil surface and slightly incorporated by presowing tillage under CT and RT, or by a rotary seed drill under NT. !  e combination of tillage system with fertilization level of individual plots had been consistent since the trial establishment. A fi ve-course crop rotation of winter wheat, spring oilseed rape (Brassica napus  L.), spring wheat, spring barley (Hordeum vulgare  L.), and pea (Pisum sativum  L.) was implemented in both trials. Postharvest residues of preceding crop were chopped and spread. </t>
  </si>
  <si>
    <t>ES</t>
  </si>
  <si>
    <t>0-15</t>
  </si>
  <si>
    <t>mean</t>
  </si>
  <si>
    <t>SD</t>
  </si>
  <si>
    <t>n</t>
  </si>
  <si>
    <t>Depth correction</t>
  </si>
  <si>
    <t>NT-CT</t>
  </si>
  <si>
    <t>RT-CT</t>
  </si>
  <si>
    <t>NT-RT</t>
  </si>
  <si>
    <t>n/a</t>
  </si>
  <si>
    <t>conc</t>
  </si>
  <si>
    <t>stock</t>
  </si>
  <si>
    <t>0-10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</si>
</sst>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2"/>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10">
    <xf numFmtId="0" fontId="0" fillId="0" borderId="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16">
    <xf numFmtId="0" fontId="0" fillId="0" borderId="0" xfId="0"/>
    <xf numFmtId="0" fontId="4" fillId="0" borderId="0" xfId="1"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16"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6" fillId="2" borderId="0" xfId="0" applyFont="1" applyFill="1"/>
    <xf numFmtId="0" fontId="6" fillId="3" borderId="0" xfId="0" applyFont="1" applyFill="1"/>
    <xf numFmtId="0" fontId="0" fillId="0" borderId="0" xfId="0" applyAlignment="1">
      <alignment wrapText="1"/>
    </xf>
  </cellXfs>
  <cellStyles count="10">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10</xdr:row>
      <xdr:rowOff>177800</xdr:rowOff>
    </xdr:from>
    <xdr:to>
      <xdr:col>11</xdr:col>
      <xdr:colOff>630536</xdr:colOff>
      <xdr:row>22</xdr:row>
      <xdr:rowOff>76200</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 y="2082800"/>
          <a:ext cx="9596736" cy="2184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daliaf@lzi.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tabSelected="1" topLeftCell="M13" zoomScale="85" zoomScaleNormal="85" workbookViewId="0">
      <selection activeCell="AD35" sqref="AB35:AD38"/>
    </sheetView>
  </sheetViews>
  <sheetFormatPr defaultColWidth="11" defaultRowHeight="15.75" x14ac:dyDescent="0.25"/>
  <sheetData>
    <row r="1" spans="1:29" x14ac:dyDescent="0.25">
      <c r="A1" s="2" t="s">
        <v>0</v>
      </c>
      <c r="B1" s="3" t="s">
        <v>1</v>
      </c>
      <c r="C1" s="2" t="s">
        <v>2</v>
      </c>
      <c r="D1" s="2" t="s">
        <v>3</v>
      </c>
      <c r="E1" s="2" t="s">
        <v>4</v>
      </c>
      <c r="F1" s="2" t="s">
        <v>5</v>
      </c>
      <c r="G1" s="4" t="s">
        <v>6</v>
      </c>
      <c r="H1" s="2" t="s">
        <v>7</v>
      </c>
      <c r="I1" s="2" t="s">
        <v>8</v>
      </c>
      <c r="J1" s="2" t="s">
        <v>9</v>
      </c>
      <c r="K1" s="5" t="s">
        <v>10</v>
      </c>
      <c r="L1" s="5" t="s">
        <v>11</v>
      </c>
      <c r="M1" s="2" t="s">
        <v>12</v>
      </c>
      <c r="N1" s="2" t="s">
        <v>21</v>
      </c>
      <c r="O1" s="2" t="s">
        <v>22</v>
      </c>
      <c r="P1" s="2" t="s">
        <v>23</v>
      </c>
      <c r="Q1" s="2" t="s">
        <v>27</v>
      </c>
      <c r="R1" s="2" t="s">
        <v>28</v>
      </c>
      <c r="S1" s="2" t="s">
        <v>29</v>
      </c>
      <c r="T1" s="2" t="s">
        <v>30</v>
      </c>
      <c r="U1" s="2" t="s">
        <v>31</v>
      </c>
      <c r="W1" s="11" t="s">
        <v>37</v>
      </c>
    </row>
    <row r="2" spans="1:29" x14ac:dyDescent="0.25">
      <c r="A2" s="6">
        <v>10246009</v>
      </c>
      <c r="B2" s="7" t="s">
        <v>13</v>
      </c>
      <c r="C2" s="6" t="s">
        <v>14</v>
      </c>
      <c r="D2" s="6" t="s">
        <v>15</v>
      </c>
      <c r="E2" s="6">
        <v>2011</v>
      </c>
      <c r="F2" s="6">
        <v>40</v>
      </c>
      <c r="G2" s="8" t="s">
        <v>16</v>
      </c>
      <c r="H2" s="1" t="s">
        <v>17</v>
      </c>
      <c r="I2" s="6" t="s">
        <v>18</v>
      </c>
      <c r="J2" s="6" t="s">
        <v>19</v>
      </c>
      <c r="K2" s="9">
        <v>55.396999999999998</v>
      </c>
      <c r="L2" s="9">
        <v>23.861000000000001</v>
      </c>
      <c r="M2" s="6" t="s">
        <v>20</v>
      </c>
      <c r="N2" s="6" t="s">
        <v>24</v>
      </c>
      <c r="O2" s="10" t="s">
        <v>25</v>
      </c>
      <c r="P2" s="6" t="s">
        <v>26</v>
      </c>
      <c r="Q2" s="6" t="s">
        <v>32</v>
      </c>
      <c r="R2" s="6" t="s">
        <v>33</v>
      </c>
      <c r="S2" s="6" t="s">
        <v>34</v>
      </c>
      <c r="T2" s="6" t="s">
        <v>35</v>
      </c>
      <c r="U2" s="6" t="s">
        <v>36</v>
      </c>
      <c r="W2" s="6" t="s">
        <v>38</v>
      </c>
    </row>
    <row r="3" spans="1:29" x14ac:dyDescent="0.25">
      <c r="W3" t="s">
        <v>39</v>
      </c>
      <c r="X3" t="s">
        <v>43</v>
      </c>
      <c r="Y3" t="s">
        <v>44</v>
      </c>
      <c r="Z3" t="s">
        <v>45</v>
      </c>
      <c r="AA3" t="s">
        <v>46</v>
      </c>
      <c r="AB3" t="s">
        <v>47</v>
      </c>
      <c r="AC3" t="s">
        <v>48</v>
      </c>
    </row>
    <row r="4" spans="1:29" x14ac:dyDescent="0.25">
      <c r="A4" s="15" t="s">
        <v>56</v>
      </c>
      <c r="B4" s="15"/>
      <c r="C4" s="15"/>
      <c r="D4" s="15"/>
      <c r="E4" s="15"/>
      <c r="F4" s="15"/>
      <c r="G4" s="15"/>
      <c r="H4" s="15"/>
      <c r="I4" s="15"/>
      <c r="J4" s="15"/>
      <c r="K4" s="15"/>
      <c r="L4" s="15"/>
      <c r="M4" s="15"/>
      <c r="N4" s="15"/>
      <c r="O4" s="15"/>
      <c r="P4" s="15"/>
      <c r="Q4" s="15"/>
      <c r="R4" s="15"/>
      <c r="S4" s="15"/>
      <c r="W4" t="s">
        <v>40</v>
      </c>
      <c r="X4">
        <v>11.76</v>
      </c>
      <c r="Y4">
        <v>11.27</v>
      </c>
      <c r="Z4">
        <v>13.65</v>
      </c>
      <c r="AA4">
        <v>13.15</v>
      </c>
      <c r="AB4">
        <v>13.67</v>
      </c>
      <c r="AC4">
        <v>13.71</v>
      </c>
    </row>
    <row r="5" spans="1:29" x14ac:dyDescent="0.25">
      <c r="A5" s="15"/>
      <c r="B5" s="15"/>
      <c r="C5" s="15"/>
      <c r="D5" s="15"/>
      <c r="E5" s="15"/>
      <c r="F5" s="15"/>
      <c r="G5" s="15"/>
      <c r="H5" s="15"/>
      <c r="I5" s="15"/>
      <c r="J5" s="15"/>
      <c r="K5" s="15"/>
      <c r="L5" s="15"/>
      <c r="M5" s="15"/>
      <c r="N5" s="15"/>
      <c r="O5" s="15"/>
      <c r="P5" s="15"/>
      <c r="Q5" s="15"/>
      <c r="R5" s="15"/>
      <c r="S5" s="15"/>
      <c r="W5" t="s">
        <v>41</v>
      </c>
      <c r="X5">
        <v>10.6</v>
      </c>
      <c r="Y5">
        <v>9.82</v>
      </c>
      <c r="Z5">
        <v>9.4</v>
      </c>
      <c r="AA5">
        <v>9.86</v>
      </c>
      <c r="AB5">
        <v>11.1</v>
      </c>
      <c r="AC5">
        <v>12.32</v>
      </c>
    </row>
    <row r="6" spans="1:29" x14ac:dyDescent="0.25">
      <c r="A6" s="15"/>
      <c r="B6" s="15"/>
      <c r="C6" s="15"/>
      <c r="D6" s="15"/>
      <c r="E6" s="15"/>
      <c r="F6" s="15"/>
      <c r="G6" s="15"/>
      <c r="H6" s="15"/>
      <c r="I6" s="15"/>
      <c r="J6" s="15"/>
      <c r="K6" s="15"/>
      <c r="L6" s="15"/>
      <c r="M6" s="15"/>
      <c r="N6" s="15"/>
      <c r="O6" s="15"/>
      <c r="P6" s="15"/>
      <c r="Q6" s="15"/>
      <c r="R6" s="15"/>
      <c r="S6" s="15"/>
    </row>
    <row r="7" spans="1:29" x14ac:dyDescent="0.25">
      <c r="A7" s="15"/>
      <c r="B7" s="15"/>
      <c r="C7" s="15"/>
      <c r="D7" s="15"/>
      <c r="E7" s="15"/>
      <c r="F7" s="15"/>
      <c r="G7" s="15"/>
      <c r="H7" s="15"/>
      <c r="I7" s="15"/>
      <c r="J7" s="15"/>
      <c r="K7" s="15"/>
      <c r="L7" s="15"/>
      <c r="M7" s="15"/>
      <c r="N7" s="15"/>
      <c r="O7" s="15"/>
      <c r="P7" s="15"/>
      <c r="Q7" s="15"/>
      <c r="R7" s="15"/>
      <c r="S7" s="15"/>
      <c r="W7" t="s">
        <v>42</v>
      </c>
    </row>
    <row r="8" spans="1:29" x14ac:dyDescent="0.25">
      <c r="A8" s="15"/>
      <c r="B8" s="15"/>
      <c r="C8" s="15"/>
      <c r="D8" s="15"/>
      <c r="E8" s="15"/>
      <c r="F8" s="15"/>
      <c r="G8" s="15"/>
      <c r="H8" s="15"/>
      <c r="I8" s="15"/>
      <c r="J8" s="15"/>
      <c r="K8" s="15"/>
      <c r="L8" s="15"/>
      <c r="M8" s="15"/>
      <c r="N8" s="15"/>
      <c r="O8" s="15"/>
      <c r="P8" s="15"/>
      <c r="Q8" s="15"/>
      <c r="R8" s="15"/>
      <c r="S8" s="15"/>
      <c r="W8" t="s">
        <v>39</v>
      </c>
      <c r="X8" t="s">
        <v>43</v>
      </c>
      <c r="Y8" t="s">
        <v>44</v>
      </c>
      <c r="Z8" t="s">
        <v>45</v>
      </c>
      <c r="AA8" t="s">
        <v>46</v>
      </c>
      <c r="AB8" t="s">
        <v>47</v>
      </c>
      <c r="AC8" t="s">
        <v>48</v>
      </c>
    </row>
    <row r="9" spans="1:29" x14ac:dyDescent="0.25">
      <c r="A9" s="15"/>
      <c r="B9" s="15"/>
      <c r="C9" s="15"/>
      <c r="D9" s="15"/>
      <c r="E9" s="15"/>
      <c r="F9" s="15"/>
      <c r="G9" s="15"/>
      <c r="H9" s="15"/>
      <c r="I9" s="15"/>
      <c r="J9" s="15"/>
      <c r="K9" s="15"/>
      <c r="L9" s="15"/>
      <c r="M9" s="15"/>
      <c r="N9" s="15"/>
      <c r="O9" s="15"/>
      <c r="P9" s="15"/>
      <c r="Q9" s="15"/>
      <c r="R9" s="15"/>
      <c r="S9" s="15"/>
      <c r="W9" t="s">
        <v>40</v>
      </c>
      <c r="X9">
        <v>14.81</v>
      </c>
      <c r="Y9">
        <v>14.2</v>
      </c>
      <c r="Z9">
        <v>17.61</v>
      </c>
      <c r="AA9">
        <v>16.96</v>
      </c>
      <c r="AB9">
        <v>18.45</v>
      </c>
      <c r="AC9">
        <v>18.510000000000002</v>
      </c>
    </row>
    <row r="10" spans="1:29" x14ac:dyDescent="0.25">
      <c r="A10" s="15"/>
      <c r="B10" s="15"/>
      <c r="C10" s="15"/>
      <c r="D10" s="15"/>
      <c r="E10" s="15"/>
      <c r="F10" s="15"/>
      <c r="G10" s="15"/>
      <c r="H10" s="15"/>
      <c r="I10" s="15"/>
      <c r="J10" s="15"/>
      <c r="K10" s="15"/>
      <c r="L10" s="15"/>
      <c r="M10" s="15"/>
      <c r="N10" s="15"/>
      <c r="O10" s="15"/>
      <c r="P10" s="15"/>
      <c r="Q10" s="15"/>
      <c r="R10" s="15"/>
      <c r="S10" s="15"/>
      <c r="W10" t="s">
        <v>41</v>
      </c>
      <c r="X10">
        <v>13.14</v>
      </c>
      <c r="Y10">
        <v>12.18</v>
      </c>
      <c r="Z10">
        <v>11.93</v>
      </c>
      <c r="AA10">
        <v>12.52</v>
      </c>
      <c r="AB10">
        <v>15.43</v>
      </c>
      <c r="AC10">
        <v>17.12</v>
      </c>
    </row>
    <row r="12" spans="1:29" x14ac:dyDescent="0.25">
      <c r="W12" t="s">
        <v>49</v>
      </c>
    </row>
    <row r="13" spans="1:29" x14ac:dyDescent="0.25">
      <c r="W13" s="12" t="s">
        <v>51</v>
      </c>
    </row>
    <row r="16" spans="1:29" x14ac:dyDescent="0.25">
      <c r="W16" t="s">
        <v>50</v>
      </c>
    </row>
    <row r="17" spans="23:30" x14ac:dyDescent="0.25">
      <c r="W17" t="s">
        <v>52</v>
      </c>
    </row>
    <row r="18" spans="23:30" x14ac:dyDescent="0.25">
      <c r="W18" t="s">
        <v>39</v>
      </c>
      <c r="X18" t="s">
        <v>53</v>
      </c>
      <c r="Y18" t="s">
        <v>54</v>
      </c>
      <c r="Z18" t="s">
        <v>55</v>
      </c>
    </row>
    <row r="19" spans="23:30" x14ac:dyDescent="0.25">
      <c r="W19" t="s">
        <v>40</v>
      </c>
      <c r="X19">
        <v>1.26</v>
      </c>
      <c r="Y19">
        <v>1.29</v>
      </c>
      <c r="Z19">
        <v>1.35</v>
      </c>
    </row>
    <row r="20" spans="23:30" x14ac:dyDescent="0.25">
      <c r="W20" t="s">
        <v>41</v>
      </c>
      <c r="X20">
        <v>1.24</v>
      </c>
      <c r="Y20">
        <v>1.27</v>
      </c>
      <c r="Z20">
        <v>1.39</v>
      </c>
    </row>
    <row r="22" spans="23:30" x14ac:dyDescent="0.25">
      <c r="W22" t="s">
        <v>67</v>
      </c>
    </row>
    <row r="23" spans="23:30" x14ac:dyDescent="0.25">
      <c r="W23" t="s">
        <v>57</v>
      </c>
      <c r="Y23" t="s">
        <v>55</v>
      </c>
      <c r="Z23" t="s">
        <v>54</v>
      </c>
      <c r="AA23" t="s">
        <v>53</v>
      </c>
      <c r="AB23" s="13" t="s">
        <v>63</v>
      </c>
      <c r="AC23" s="13" t="s">
        <v>64</v>
      </c>
      <c r="AD23" s="13" t="s">
        <v>65</v>
      </c>
    </row>
    <row r="24" spans="23:30" x14ac:dyDescent="0.25">
      <c r="W24" t="s">
        <v>58</v>
      </c>
      <c r="X24" t="s">
        <v>59</v>
      </c>
      <c r="Y24">
        <f>AVERAGE(AB4:AC5)</f>
        <v>12.700000000000001</v>
      </c>
      <c r="Z24">
        <f>AVERAGE(Z4:AA5)</f>
        <v>11.515000000000001</v>
      </c>
      <c r="AA24">
        <f>AVERAGE(X4:Y5)</f>
        <v>10.862500000000001</v>
      </c>
      <c r="AB24" s="13">
        <f>Y24-AA24</f>
        <v>1.8375000000000004</v>
      </c>
      <c r="AC24" s="13">
        <f>Z24-AA24</f>
        <v>0.65249999999999986</v>
      </c>
      <c r="AD24" s="13">
        <f>Y24-Z24</f>
        <v>1.1850000000000005</v>
      </c>
    </row>
    <row r="25" spans="23:30" x14ac:dyDescent="0.25">
      <c r="X25" t="s">
        <v>60</v>
      </c>
      <c r="Y25" t="s">
        <v>66</v>
      </c>
      <c r="Z25" t="s">
        <v>66</v>
      </c>
      <c r="AA25" t="s">
        <v>66</v>
      </c>
      <c r="AB25" s="13" t="s">
        <v>66</v>
      </c>
      <c r="AC25" s="13" t="s">
        <v>66</v>
      </c>
      <c r="AD25" s="13" t="s">
        <v>66</v>
      </c>
    </row>
    <row r="26" spans="23:30" x14ac:dyDescent="0.25">
      <c r="X26" t="s">
        <v>61</v>
      </c>
      <c r="Y26">
        <v>4</v>
      </c>
      <c r="Z26">
        <v>4</v>
      </c>
      <c r="AA26">
        <v>4</v>
      </c>
      <c r="AB26" s="13">
        <v>8</v>
      </c>
      <c r="AC26" s="13">
        <v>8</v>
      </c>
      <c r="AD26" s="13">
        <v>8</v>
      </c>
    </row>
    <row r="27" spans="23:30" x14ac:dyDescent="0.25">
      <c r="X27" t="s">
        <v>62</v>
      </c>
      <c r="Y27">
        <f t="shared" ref="Y27:AC27" si="0">2/3</f>
        <v>0.66666666666666663</v>
      </c>
      <c r="Z27">
        <f t="shared" si="0"/>
        <v>0.66666666666666663</v>
      </c>
      <c r="AA27">
        <f t="shared" si="0"/>
        <v>0.66666666666666663</v>
      </c>
      <c r="AB27" s="13">
        <f t="shared" si="0"/>
        <v>0.66666666666666663</v>
      </c>
      <c r="AC27" s="13">
        <f t="shared" si="0"/>
        <v>0.66666666666666663</v>
      </c>
      <c r="AD27" s="13">
        <f>2/3</f>
        <v>0.66666666666666663</v>
      </c>
    </row>
    <row r="29" spans="23:30" x14ac:dyDescent="0.25">
      <c r="W29" t="s">
        <v>68</v>
      </c>
    </row>
    <row r="30" spans="23:30" x14ac:dyDescent="0.25">
      <c r="W30" t="s">
        <v>57</v>
      </c>
      <c r="Y30" t="s">
        <v>55</v>
      </c>
      <c r="Z30" t="s">
        <v>54</v>
      </c>
      <c r="AA30" t="s">
        <v>53</v>
      </c>
      <c r="AB30" s="14" t="s">
        <v>63</v>
      </c>
      <c r="AC30" s="14" t="s">
        <v>64</v>
      </c>
      <c r="AD30" s="14" t="s">
        <v>65</v>
      </c>
    </row>
    <row r="31" spans="23:30" x14ac:dyDescent="0.25">
      <c r="W31" t="s">
        <v>69</v>
      </c>
      <c r="X31" t="s">
        <v>59</v>
      </c>
      <c r="Y31">
        <f>AVERAGE(AB9:AC10)</f>
        <v>17.377500000000001</v>
      </c>
      <c r="Z31">
        <f>AVERAGE(Z9:AA10)</f>
        <v>14.754999999999999</v>
      </c>
      <c r="AA31">
        <f>AVERAGE(X9:Y10)</f>
        <v>13.5825</v>
      </c>
      <c r="AB31" s="14">
        <f>Y31-AA31</f>
        <v>3.7950000000000017</v>
      </c>
      <c r="AC31" s="14">
        <f>Z31-AA31</f>
        <v>1.1724999999999994</v>
      </c>
      <c r="AD31" s="14">
        <f>Y31-Z31</f>
        <v>2.6225000000000023</v>
      </c>
    </row>
    <row r="32" spans="23:30" x14ac:dyDescent="0.25">
      <c r="X32" t="s">
        <v>60</v>
      </c>
      <c r="Y32" t="s">
        <v>66</v>
      </c>
      <c r="Z32" t="s">
        <v>66</v>
      </c>
      <c r="AA32" t="s">
        <v>66</v>
      </c>
      <c r="AB32" s="14" t="s">
        <v>66</v>
      </c>
      <c r="AC32" s="14" t="s">
        <v>66</v>
      </c>
      <c r="AD32" s="14" t="s">
        <v>66</v>
      </c>
    </row>
    <row r="33" spans="24:30" x14ac:dyDescent="0.25">
      <c r="X33" t="s">
        <v>61</v>
      </c>
      <c r="Y33">
        <v>4</v>
      </c>
      <c r="Z33">
        <v>4</v>
      </c>
      <c r="AA33">
        <v>4</v>
      </c>
      <c r="AB33" s="14">
        <v>8</v>
      </c>
      <c r="AC33" s="14">
        <v>8</v>
      </c>
      <c r="AD33" s="14">
        <v>8</v>
      </c>
    </row>
  </sheetData>
  <mergeCells count="1">
    <mergeCell ref="A4:S10"/>
  </mergeCells>
  <hyperlinks>
    <hyperlink ref="H2" r:id="rId1"/>
  </hyperlinks>
  <pageMargins left="0.75" right="0.75" top="1" bottom="1" header="0.5" footer="0.5"/>
  <pageSetup paperSize="9" orientation="portrait" horizontalDpi="4294967292" verticalDpi="4294967292"/>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2015-07-08T07:51:28Z</dcterms:created>
  <dcterms:modified xsi:type="dcterms:W3CDTF">2016-04-27T07:03:57Z</dcterms:modified>
</cp:coreProperties>
</file>